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<sst xmlns="http://schemas.openxmlformats.org/spreadsheetml/2006/main" count="106" uniqueCount="74">
  <si>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</si>
  <si>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</si>
  <si>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</si>
  <si>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</si>
  <si>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</si>
  <si>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</si>
  <si>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</si>
  <si>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</si>
  <si>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</si>
  <si>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</si>
  <si>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</si>
  <si>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</si>
  <si>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</si>
  <si>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</si>
  <si>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</si>
  <si>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</si>
  <si>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</si>
  <si>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</si>
  <si>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</si>
  <si>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</si>
  <si>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</si>
  <si>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</si>
  <si>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</si>
  <si>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</si>
  <si>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</si>
  <si>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</si>
  <si>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</si>
  <si>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</si>
  <si>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</si>
  <si>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</si>
  <si>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</si>
  <si>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</si>
  <si>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</si>
  <si>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</si>
  <si>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</si>
  <si>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</si>
  <si>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</si>
  <si>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</si>
  <si>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</si>
  <si>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</si>
  <si>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</si>
  <si>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</si>
  <si>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</si>
  <si>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</si>
  <si>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</si>
  <si>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</si>
  <si>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</si>
  <si>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</si>
  <si>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</si>
  <si>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</si>
  <si>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</si>
  <si>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</si>
  <si>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</si>
  <si>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</si>
  <si>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</si>
  <si>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</si>
  <si>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</si>
  <si>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</si>
  <si>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</si>
  <si>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</si>
  <si>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11008 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</si>
  <si>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2023թ.</t>
  </si>
  <si>
    <t>2019թ. փաստ.</t>
  </si>
  <si>
    <t>2020թ. բյուջե</t>
  </si>
  <si>
    <t>2023թ</t>
  </si>
  <si>
    <t>Դատավորների աշխատավարձի 50%-ով ավելացում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</si>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</sst>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Normal="100" workbookViewId="0">
      <selection activeCell="A14" sqref="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6" t="s">
        <v>8</v>
      </c>
      <c r="B1" s="56"/>
      <c r="C1" s="56"/>
      <c r="D1" s="56"/>
      <c r="E1" s="56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3" t="s">
        <v>35</v>
      </c>
      <c r="C4" s="54"/>
      <c r="D4" s="54"/>
      <c r="E4" s="55"/>
    </row>
    <row r="5" spans="1:16" ht="67.5" customHeight="1" x14ac:dyDescent="0.25">
      <c r="A5" s="6" t="s">
        <v>1</v>
      </c>
      <c r="B5" s="50" t="s">
        <v>60</v>
      </c>
      <c r="C5" s="51"/>
      <c r="D5" s="51"/>
      <c r="E5" s="52"/>
    </row>
    <row r="6" spans="1:16" ht="36.75" customHeight="1" x14ac:dyDescent="0.25">
      <c r="A6" s="14" t="s">
        <v>9</v>
      </c>
      <c r="B6" s="50" t="s">
        <v>34</v>
      </c>
      <c r="C6" s="51"/>
      <c r="D6" s="51"/>
      <c r="E6" s="52"/>
    </row>
    <row r="8" spans="1:16" x14ac:dyDescent="0.25">
      <c r="A8" s="57" t="s">
        <v>19</v>
      </c>
      <c r="B8" s="57"/>
      <c r="C8" s="57"/>
      <c r="D8" s="57"/>
      <c r="E8" s="5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8" t="s">
        <v>10</v>
      </c>
      <c r="B10" s="58" t="s">
        <v>3</v>
      </c>
      <c r="C10" s="58" t="s">
        <v>4</v>
      </c>
      <c r="D10" s="58" t="s">
        <v>11</v>
      </c>
      <c r="E10" s="58" t="s">
        <v>5</v>
      </c>
      <c r="F10" s="58"/>
      <c r="G10" s="58"/>
      <c r="H10" s="58"/>
      <c r="I10" s="58"/>
      <c r="J10" s="58" t="s">
        <v>6</v>
      </c>
    </row>
    <row r="11" spans="1:16" x14ac:dyDescent="0.25">
      <c r="A11" s="58"/>
      <c r="B11" s="58"/>
      <c r="C11" s="58"/>
      <c r="D11" s="58"/>
      <c r="E11" s="41" t="s">
        <v>12</v>
      </c>
      <c r="F11" s="41" t="s">
        <v>13</v>
      </c>
      <c r="G11" s="41" t="s">
        <v>15</v>
      </c>
      <c r="H11" s="41" t="s">
        <v>16</v>
      </c>
      <c r="I11" s="41" t="s">
        <v>61</v>
      </c>
      <c r="J11" s="58"/>
    </row>
    <row r="12" spans="1:16" x14ac:dyDescent="0.25">
      <c r="A12" s="59" t="s">
        <v>17</v>
      </c>
      <c r="B12" s="59"/>
      <c r="C12" s="59"/>
      <c r="D12" s="59"/>
      <c r="E12" s="60"/>
      <c r="F12" s="60"/>
      <c r="G12" s="60"/>
      <c r="H12" s="60"/>
      <c r="I12" s="60"/>
      <c r="J12" s="59"/>
    </row>
    <row r="13" spans="1:16" ht="27" customHeight="1" x14ac:dyDescent="0.25">
      <c r="A13" s="82" t="s">
        <v>66</v>
      </c>
      <c r="B13" s="7" t="s">
        <v>67</v>
      </c>
      <c r="C13" s="7" t="s">
        <v>68</v>
      </c>
      <c r="D13" s="7" t="s">
        <v>69</v>
      </c>
      <c r="E13" s="83">
        <v>161692.79999999999</v>
      </c>
      <c r="F13" s="83">
        <v>186277.7</v>
      </c>
      <c r="G13" s="83">
        <v>233005.4</v>
      </c>
      <c r="H13" s="83">
        <v>241662.2</v>
      </c>
      <c r="I13" s="83">
        <v>250647.4</v>
      </c>
      <c r="J13" s="85" t="s">
        <v>65</v>
      </c>
    </row>
    <row r="14" spans="1:16" ht="67.5" x14ac:dyDescent="0.25">
      <c r="A14" s="13" t="s">
        <v>70</v>
      </c>
      <c r="B14" s="7" t="s">
        <v>71</v>
      </c>
      <c r="C14" s="7" t="s">
        <v>68</v>
      </c>
      <c r="D14" s="7" t="s">
        <v>69</v>
      </c>
      <c r="E14" s="84"/>
      <c r="F14" s="84"/>
      <c r="G14" s="84"/>
      <c r="H14" s="84"/>
      <c r="I14" s="84"/>
      <c r="J14" s="85" t="s">
        <v>72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59" t="s">
        <v>18</v>
      </c>
      <c r="B16" s="59"/>
      <c r="C16" s="59"/>
      <c r="D16" s="59"/>
      <c r="E16" s="59"/>
      <c r="F16" s="59"/>
      <c r="G16" s="59"/>
      <c r="H16" s="59"/>
      <c r="I16" s="59"/>
      <c r="J16" s="59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G4" zoomScaleNormal="100" workbookViewId="0">
      <selection activeCell="L9" sqref="L9:P10"/>
    </sheetView>
  </sheetViews>
  <sheetFormatPr defaultColWidth="9.140625" defaultRowHeight="13.5" x14ac:dyDescent="0.25"/>
  <cols>
    <col min="1" max="1" width="30" style="16" customWidth="1"/>
    <col min="2" max="2" width="14.140625" style="16" bestFit="1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0" width="12.7109375" style="16" bestFit="1" customWidth="1"/>
    <col min="11" max="11" width="13.140625" style="16" bestFit="1" customWidth="1"/>
    <col min="12" max="16384" width="9.140625" style="16"/>
  </cols>
  <sheetData>
    <row r="1" spans="1:16" ht="14.25" x14ac:dyDescent="0.25">
      <c r="A1" s="61" t="s">
        <v>0</v>
      </c>
      <c r="B1" s="61"/>
      <c r="C1" s="61"/>
      <c r="D1" s="61"/>
      <c r="E1" s="61"/>
      <c r="F1" s="61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2" t="s">
        <v>22</v>
      </c>
      <c r="B3" s="62"/>
      <c r="C3" s="62"/>
      <c r="D3" s="62"/>
      <c r="E3" s="62"/>
      <c r="F3" s="62"/>
    </row>
    <row r="5" spans="1:16" ht="14.25" thickBot="1" x14ac:dyDescent="0.3"/>
    <row r="6" spans="1:16" ht="58.5" customHeight="1" x14ac:dyDescent="0.25">
      <c r="A6" s="63" t="s">
        <v>7</v>
      </c>
      <c r="B6" s="65" t="s">
        <v>73</v>
      </c>
      <c r="C6" s="66"/>
      <c r="D6" s="66"/>
      <c r="E6" s="66"/>
      <c r="F6" s="67"/>
      <c r="G6" s="73" t="s">
        <v>26</v>
      </c>
      <c r="H6" s="74"/>
      <c r="I6" s="74"/>
      <c r="J6" s="74"/>
      <c r="K6" s="75"/>
    </row>
    <row r="7" spans="1:16" ht="57" customHeight="1" x14ac:dyDescent="0.25">
      <c r="A7" s="64"/>
      <c r="B7" s="42" t="s">
        <v>62</v>
      </c>
      <c r="C7" s="43" t="s">
        <v>63</v>
      </c>
      <c r="D7" s="43" t="s">
        <v>14</v>
      </c>
      <c r="E7" s="44" t="s">
        <v>16</v>
      </c>
      <c r="F7" s="44" t="s">
        <v>61</v>
      </c>
      <c r="G7" s="45" t="s">
        <v>62</v>
      </c>
      <c r="H7" s="43" t="s">
        <v>63</v>
      </c>
      <c r="I7" s="43" t="s">
        <v>14</v>
      </c>
      <c r="J7" s="44" t="s">
        <v>16</v>
      </c>
      <c r="K7" s="46" t="s">
        <v>61</v>
      </c>
    </row>
    <row r="8" spans="1:16" ht="40.5" x14ac:dyDescent="0.25">
      <c r="A8" s="39" t="s">
        <v>23</v>
      </c>
      <c r="B8" s="68" t="s">
        <v>21</v>
      </c>
      <c r="C8" s="69" t="s">
        <v>21</v>
      </c>
      <c r="D8" s="69" t="s">
        <v>21</v>
      </c>
      <c r="E8" s="69" t="s">
        <v>21</v>
      </c>
      <c r="F8" s="70" t="s">
        <v>21</v>
      </c>
      <c r="G8" s="76">
        <f>SUM(G10:G11)</f>
        <v>161692.79999999999</v>
      </c>
      <c r="H8" s="71">
        <f t="shared" ref="H8:K8" si="0">SUM(H10:H11)</f>
        <v>186277.7</v>
      </c>
      <c r="I8" s="71">
        <f t="shared" si="0"/>
        <v>233005.4</v>
      </c>
      <c r="J8" s="71">
        <f t="shared" si="0"/>
        <v>241662.2</v>
      </c>
      <c r="K8" s="72">
        <f t="shared" si="0"/>
        <v>250647.4</v>
      </c>
    </row>
    <row r="9" spans="1:16" ht="27" x14ac:dyDescent="0.25">
      <c r="A9" s="39" t="s">
        <v>20</v>
      </c>
      <c r="B9" s="68"/>
      <c r="C9" s="69"/>
      <c r="D9" s="69"/>
      <c r="E9" s="69"/>
      <c r="F9" s="70"/>
      <c r="G9" s="76"/>
      <c r="H9" s="71"/>
      <c r="I9" s="71"/>
      <c r="J9" s="71"/>
      <c r="K9" s="72"/>
    </row>
    <row r="10" spans="1:16" ht="40.5" x14ac:dyDescent="0.25">
      <c r="A10" s="34" t="s">
        <v>36</v>
      </c>
      <c r="B10" s="32">
        <v>161692.79999999999</v>
      </c>
      <c r="C10" s="24">
        <v>186277.7</v>
      </c>
      <c r="D10" s="27">
        <v>233005.4</v>
      </c>
      <c r="E10" s="27">
        <v>241662.2</v>
      </c>
      <c r="F10" s="33">
        <v>250647.4</v>
      </c>
      <c r="G10" s="49">
        <v>161692.79999999999</v>
      </c>
      <c r="H10" s="47">
        <v>186277.7</v>
      </c>
      <c r="I10" s="47">
        <v>233005.4</v>
      </c>
      <c r="J10" s="47">
        <v>241662.2</v>
      </c>
      <c r="K10" s="48">
        <v>250647.4</v>
      </c>
      <c r="L10" s="86"/>
      <c r="M10" s="86"/>
      <c r="N10" s="86"/>
      <c r="O10" s="86"/>
      <c r="P10" s="86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24</v>
      </c>
      <c r="B12" s="31" t="s">
        <v>21</v>
      </c>
      <c r="C12" s="18" t="s">
        <v>21</v>
      </c>
      <c r="D12" s="18" t="s">
        <v>21</v>
      </c>
      <c r="E12" s="18" t="s">
        <v>21</v>
      </c>
      <c r="F12" s="30" t="s">
        <v>21</v>
      </c>
      <c r="G12" s="49">
        <v>76589.400000000023</v>
      </c>
      <c r="H12" s="47">
        <v>88883.700000000012</v>
      </c>
      <c r="I12" s="47">
        <v>105200.29999999996</v>
      </c>
      <c r="J12" s="47">
        <v>107673.59999999998</v>
      </c>
      <c r="K12" s="48">
        <v>110240.99999999997</v>
      </c>
    </row>
    <row r="13" spans="1:16" ht="18" thickBot="1" x14ac:dyDescent="0.3">
      <c r="A13" s="40" t="s">
        <v>25</v>
      </c>
      <c r="B13" s="38" t="s">
        <v>21</v>
      </c>
      <c r="C13" s="19" t="s">
        <v>21</v>
      </c>
      <c r="D13" s="19" t="s">
        <v>21</v>
      </c>
      <c r="E13" s="19" t="s">
        <v>21</v>
      </c>
      <c r="F13" s="35" t="s">
        <v>21</v>
      </c>
      <c r="G13" s="25">
        <f>G12+G8</f>
        <v>238282.2</v>
      </c>
      <c r="H13" s="36">
        <f>H12+H8</f>
        <v>275161.40000000002</v>
      </c>
      <c r="I13" s="36">
        <f>I12+I8</f>
        <v>338205.69999999995</v>
      </c>
      <c r="J13" s="36">
        <f>J12+J8</f>
        <v>349335.8</v>
      </c>
      <c r="K13" s="37">
        <f>K12+K8</f>
        <v>360888.39999999997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opLeftCell="A16" zoomScaleNormal="100" workbookViewId="0">
      <selection activeCell="D11" sqref="D1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1" t="s">
        <v>30</v>
      </c>
      <c r="B4" s="81"/>
      <c r="C4" s="81"/>
      <c r="D4" s="81"/>
      <c r="E4" s="81"/>
      <c r="F4" s="81"/>
      <c r="G4" s="81"/>
      <c r="H4" s="81"/>
      <c r="I4" s="81"/>
      <c r="J4" s="81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8" t="s">
        <v>27</v>
      </c>
      <c r="B5" s="70" t="s">
        <v>31</v>
      </c>
      <c r="C5" s="80"/>
      <c r="D5" s="68"/>
      <c r="E5" s="70" t="s">
        <v>32</v>
      </c>
      <c r="F5" s="80"/>
      <c r="G5" s="68"/>
      <c r="H5" s="70" t="s">
        <v>33</v>
      </c>
      <c r="I5" s="80"/>
      <c r="J5" s="68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79"/>
      <c r="B6" s="43" t="s">
        <v>15</v>
      </c>
      <c r="C6" s="43" t="s">
        <v>28</v>
      </c>
      <c r="D6" s="43" t="s">
        <v>64</v>
      </c>
      <c r="E6" s="43" t="s">
        <v>15</v>
      </c>
      <c r="F6" s="43" t="s">
        <v>28</v>
      </c>
      <c r="G6" s="43" t="s">
        <v>64</v>
      </c>
      <c r="H6" s="43" t="s">
        <v>15</v>
      </c>
      <c r="I6" s="43" t="s">
        <v>28</v>
      </c>
      <c r="J6" s="43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233005.4</v>
      </c>
      <c r="C7" s="24">
        <v>241662.2</v>
      </c>
      <c r="D7" s="24">
        <v>250647.4</v>
      </c>
      <c r="E7" s="24"/>
      <c r="F7" s="24"/>
      <c r="G7" s="24"/>
      <c r="H7" s="24">
        <f>+B7-E7</f>
        <v>233005.4</v>
      </c>
      <c r="I7" s="24">
        <f t="shared" ref="I7:J7" si="0">+C7-F7</f>
        <v>241662.2</v>
      </c>
      <c r="J7" s="24">
        <f t="shared" si="0"/>
        <v>250647.4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61656.9</v>
      </c>
      <c r="C8" s="24">
        <v>64070</v>
      </c>
      <c r="D8" s="24">
        <v>66567.399999999994</v>
      </c>
      <c r="E8" s="24"/>
      <c r="F8" s="24"/>
      <c r="G8" s="24"/>
      <c r="H8" s="24">
        <f t="shared" ref="H8:H30" si="1">+B8-E8</f>
        <v>61656.9</v>
      </c>
      <c r="I8" s="24">
        <f t="shared" ref="I8:I30" si="2">+C8-F8</f>
        <v>64070</v>
      </c>
      <c r="J8" s="24">
        <f t="shared" ref="J8:J30" si="3">+D8-G8</f>
        <v>66567.399999999994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4916.1000000000004</v>
      </c>
      <c r="C9" s="24">
        <v>4976.3</v>
      </c>
      <c r="D9" s="24">
        <v>5046.3</v>
      </c>
      <c r="E9" s="24"/>
      <c r="F9" s="24"/>
      <c r="G9" s="24"/>
      <c r="H9" s="24">
        <f t="shared" si="1"/>
        <v>4916.1000000000004</v>
      </c>
      <c r="I9" s="24">
        <f t="shared" si="2"/>
        <v>4976.3</v>
      </c>
      <c r="J9" s="24">
        <f t="shared" si="3"/>
        <v>5046.3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11237.5</v>
      </c>
      <c r="C10" s="24">
        <v>11237.5</v>
      </c>
      <c r="D10" s="24">
        <v>11237.5</v>
      </c>
      <c r="E10" s="24"/>
      <c r="F10" s="24"/>
      <c r="G10" s="24"/>
      <c r="H10" s="24">
        <f t="shared" si="1"/>
        <v>11237.5</v>
      </c>
      <c r="I10" s="24">
        <f t="shared" si="2"/>
        <v>11237.5</v>
      </c>
      <c r="J10" s="24">
        <f t="shared" si="3"/>
        <v>11237.5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1410.4</v>
      </c>
      <c r="C11" s="24">
        <v>1410.4</v>
      </c>
      <c r="D11" s="24">
        <v>1410.4</v>
      </c>
      <c r="E11" s="24"/>
      <c r="F11" s="24"/>
      <c r="G11" s="24"/>
      <c r="H11" s="24">
        <f t="shared" si="1"/>
        <v>1410.4</v>
      </c>
      <c r="I11" s="24">
        <f t="shared" si="2"/>
        <v>1410.4</v>
      </c>
      <c r="J11" s="24">
        <f t="shared" si="3"/>
        <v>1410.4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19311.2</v>
      </c>
      <c r="C12" s="24">
        <v>19311.2</v>
      </c>
      <c r="D12" s="24">
        <v>19311.2</v>
      </c>
      <c r="E12" s="24"/>
      <c r="F12" s="24"/>
      <c r="G12" s="24"/>
      <c r="H12" s="24">
        <f t="shared" si="1"/>
        <v>19311.2</v>
      </c>
      <c r="I12" s="24">
        <f t="shared" si="2"/>
        <v>19311.2</v>
      </c>
      <c r="J12" s="24">
        <f t="shared" si="3"/>
        <v>19311.2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302.39999999999998</v>
      </c>
      <c r="C14" s="24">
        <v>302.39999999999998</v>
      </c>
      <c r="D14" s="24">
        <v>302.39999999999998</v>
      </c>
      <c r="E14" s="24"/>
      <c r="F14" s="24"/>
      <c r="G14" s="24"/>
      <c r="H14" s="24">
        <f t="shared" si="1"/>
        <v>302.39999999999998</v>
      </c>
      <c r="I14" s="24">
        <f t="shared" si="2"/>
        <v>302.39999999999998</v>
      </c>
      <c r="J14" s="24">
        <f t="shared" si="3"/>
        <v>302.39999999999998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2750.5</v>
      </c>
      <c r="C16" s="24">
        <v>2750.5</v>
      </c>
      <c r="D16" s="24">
        <v>2750.5</v>
      </c>
      <c r="E16" s="24"/>
      <c r="F16" s="24"/>
      <c r="G16" s="24"/>
      <c r="H16" s="24">
        <f t="shared" si="1"/>
        <v>2750.5</v>
      </c>
      <c r="I16" s="24">
        <f t="shared" si="2"/>
        <v>2750.5</v>
      </c>
      <c r="J16" s="24">
        <f t="shared" si="3"/>
        <v>2750.5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209.5</v>
      </c>
      <c r="C22" s="24">
        <v>209.5</v>
      </c>
      <c r="D22" s="24">
        <v>209.5</v>
      </c>
      <c r="E22" s="24"/>
      <c r="F22" s="24"/>
      <c r="G22" s="24"/>
      <c r="H22" s="24">
        <f t="shared" si="1"/>
        <v>209.5</v>
      </c>
      <c r="I22" s="24">
        <f t="shared" si="2"/>
        <v>209.5</v>
      </c>
      <c r="J22" s="24">
        <f t="shared" si="3"/>
        <v>209.5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1680</v>
      </c>
      <c r="C29" s="24">
        <v>1680</v>
      </c>
      <c r="D29" s="24">
        <v>1680</v>
      </c>
      <c r="E29" s="24"/>
      <c r="F29" s="24"/>
      <c r="G29" s="24"/>
      <c r="H29" s="24">
        <f t="shared" si="1"/>
        <v>1680</v>
      </c>
      <c r="I29" s="24">
        <f t="shared" si="2"/>
        <v>1680</v>
      </c>
      <c r="J29" s="24">
        <f t="shared" si="3"/>
        <v>1680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975.8</v>
      </c>
      <c r="C30" s="24">
        <v>975.8</v>
      </c>
      <c r="D30" s="24">
        <v>975.8</v>
      </c>
      <c r="E30" s="24"/>
      <c r="F30" s="24"/>
      <c r="G30" s="24"/>
      <c r="H30" s="24">
        <f t="shared" si="1"/>
        <v>975.8</v>
      </c>
      <c r="I30" s="24">
        <f t="shared" si="2"/>
        <v>975.8</v>
      </c>
      <c r="J30" s="24">
        <f t="shared" si="3"/>
        <v>975.8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8">
        <f>SUM(B7:B30)</f>
        <v>338205.7</v>
      </c>
      <c r="C31" s="28">
        <f t="shared" ref="C31:J31" si="4">SUM(C7:C30)</f>
        <v>349335.80000000005</v>
      </c>
      <c r="D31" s="28">
        <f t="shared" si="4"/>
        <v>360888.4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338205.7</v>
      </c>
      <c r="I31" s="28">
        <f t="shared" si="4"/>
        <v>349335.80000000005</v>
      </c>
      <c r="J31" s="28">
        <f t="shared" si="4"/>
        <v>360888.4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2020-03-24T12:04:08Z</dcterms:modified>
</cp:coreProperties>
</file>